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 Drive Data\RAC\Correspondence\RAC INFO\APERC Petitions\FPPCA petition\FPPCA monthly\FY2023-24 website\June 2023 FPPCA\"/>
    </mc:Choice>
  </mc:AlternateContent>
  <bookViews>
    <workbookView xWindow="240" yWindow="-15" windowWidth="2040" windowHeight="1200"/>
  </bookViews>
  <sheets>
    <sheet name="Cat Sales June" sheetId="2" r:id="rId1"/>
  </sheets>
  <definedNames>
    <definedName name="_xlnm.Print_Area" localSheetId="0">'Cat Sales June'!$B$1:$D$33</definedName>
  </definedNames>
  <calcPr calcId="152511"/>
</workbook>
</file>

<file path=xl/calcChain.xml><?xml version="1.0" encoding="utf-8"?>
<calcChain xmlns="http://schemas.openxmlformats.org/spreadsheetml/2006/main">
  <c r="D31" i="2" l="1"/>
  <c r="C31" i="2"/>
  <c r="D24" i="2"/>
  <c r="D23" i="2" s="1"/>
  <c r="C24" i="2"/>
  <c r="C23" i="2" s="1"/>
  <c r="C11" i="2"/>
  <c r="D18" i="2" l="1"/>
  <c r="C18" i="2"/>
  <c r="D11" i="2"/>
  <c r="D19" i="2" l="1"/>
  <c r="C19" i="2"/>
</calcChain>
</file>

<file path=xl/sharedStrings.xml><?xml version="1.0" encoding="utf-8"?>
<sst xmlns="http://schemas.openxmlformats.org/spreadsheetml/2006/main" count="36" uniqueCount="33">
  <si>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</si>
  <si>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</si>
  <si>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</si>
  <si>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</si>
  <si>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</si>
  <si>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</si>
  <si>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</si>
  <si>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</si>
  <si>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</si>
  <si>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</si>
  <si>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</si>
  <si>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</si>
  <si>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</si>
  <si>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</si>
  <si>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</si>
  <si>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</si>
  <si>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</si>
  <si>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</si>
  <si>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</si>
  <si>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</si>
  <si>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>Category wise sales Approved vs actuals (MU)  for the month of June-2023</t>
  </si>
  <si>
    <t xml:space="preserve">Agricultural Sales Actuals (MU) -APEPDCL 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</si>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</sst>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0"/>
      <color indexed="8"/>
      <name val="MS Shell Dlg 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1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" fillId="0" borderId="0" xfId="0" applyFont="1"/>
    <xf numFmtId="164" fontId="31" fillId="0" borderId="2" xfId="100" applyNumberFormat="1" applyFont="1" applyFill="1" applyBorder="1" applyAlignment="1">
      <alignment horizontal="left" vertical="center" wrapText="1"/>
    </xf>
    <xf numFmtId="164" fontId="31" fillId="0" borderId="2" xfId="100" applyNumberFormat="1" applyFont="1" applyFill="1" applyBorder="1" applyAlignment="1">
      <alignment vertical="center" wrapText="1"/>
    </xf>
    <xf numFmtId="164" fontId="32" fillId="0" borderId="2" xfId="100" applyNumberFormat="1" applyFont="1" applyFill="1" applyBorder="1" applyAlignment="1">
      <alignment horizontal="left" vertical="center" wrapText="1"/>
    </xf>
    <xf numFmtId="164" fontId="33" fillId="0" borderId="2" xfId="0" applyNumberFormat="1" applyFont="1" applyFill="1" applyBorder="1" applyAlignment="1">
      <alignment vertical="center"/>
    </xf>
    <xf numFmtId="164" fontId="34" fillId="0" borderId="2" xfId="100" applyNumberFormat="1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vertical="center" wrapText="1"/>
    </xf>
    <xf numFmtId="164" fontId="32" fillId="0" borderId="2" xfId="100" applyNumberFormat="1" applyFont="1" applyFill="1" applyBorder="1" applyAlignment="1">
      <alignment vertical="center" wrapText="1"/>
    </xf>
  </cellXfs>
  <cellStyles count="101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" xfId="100" builtinId="3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24" workbookViewId="0">
      <selection activeCell="D33" sqref="B1:D33"/>
    </sheetView>
  </sheetViews>
  <sheetFormatPr defaultRowHeight="15"/>
  <cols>
    <col min="1" max="1" width="4.5703125" customWidth="1"/>
    <col min="2" max="2" width="34.85546875" customWidth="1"/>
    <col min="3" max="3" width="21.140625" customWidth="1"/>
    <col min="4" max="4" width="22.85546875" customWidth="1"/>
  </cols>
  <sheetData>
    <row r="1" spans="2:7" ht="32.25" customHeight="1">
      <c r="B1" s="17" t="s">
        <v>19</v>
      </c>
      <c r="C1" s="17"/>
      <c r="D1" s="17"/>
    </row>
    <row r="2" spans="2:7" ht="45" customHeight="1">
      <c r="B2" s="18" t="s">
        <v>20</v>
      </c>
      <c r="C2" s="18"/>
      <c r="D2" s="18"/>
    </row>
    <row r="3" spans="2:7" ht="20.25" customHeight="1">
      <c r="B3" s="9" t="s">
        <v>0</v>
      </c>
      <c r="C3" s="15">
        <v>45078</v>
      </c>
      <c r="D3" s="16"/>
    </row>
    <row r="4" spans="2:7" ht="23.25" customHeight="1">
      <c r="B4" s="1" t="s">
        <v>1</v>
      </c>
      <c r="C4" s="14" t="s">
        <v>17</v>
      </c>
      <c r="D4" s="14" t="s">
        <v>18</v>
      </c>
    </row>
    <row r="5" spans="2:7" ht="20.25" customHeight="1">
      <c r="B5" s="2" t="s">
        <v>2</v>
      </c>
      <c r="C5" s="11">
        <v>732.59945070500112</v>
      </c>
      <c r="D5" s="11">
        <v>823.86003099999982</v>
      </c>
    </row>
    <row r="6" spans="2:7" ht="20.25" customHeight="1">
      <c r="B6" s="3" t="s">
        <v>3</v>
      </c>
      <c r="C6" s="11">
        <v>120.41792811175814</v>
      </c>
      <c r="D6" s="11">
        <v>139.900599</v>
      </c>
    </row>
    <row r="7" spans="2:7" ht="20.25" customHeight="1">
      <c r="B7" s="4" t="s">
        <v>4</v>
      </c>
      <c r="C7" s="11">
        <v>37.991095628315193</v>
      </c>
      <c r="D7" s="11">
        <v>43.752860999999996</v>
      </c>
    </row>
    <row r="8" spans="2:7" ht="20.25" customHeight="1">
      <c r="B8" s="2" t="s">
        <v>5</v>
      </c>
      <c r="C8" s="11">
        <v>32.666783286848556</v>
      </c>
      <c r="D8" s="11">
        <v>40.321103999999998</v>
      </c>
    </row>
    <row r="9" spans="2:7" ht="20.25" customHeight="1">
      <c r="B9" s="2" t="s">
        <v>6</v>
      </c>
      <c r="C9" s="12">
        <v>212.82652711816257</v>
      </c>
      <c r="D9" s="12">
        <v>219.43837800000006</v>
      </c>
    </row>
    <row r="10" spans="2:7" ht="20.25" customHeight="1">
      <c r="B10" s="2" t="s">
        <v>7</v>
      </c>
      <c r="C10" s="10">
        <v>155.93821514991427</v>
      </c>
      <c r="D10" s="10">
        <v>171.53690899999995</v>
      </c>
    </row>
    <row r="11" spans="2:7" ht="20.25" customHeight="1">
      <c r="B11" s="5" t="s">
        <v>8</v>
      </c>
      <c r="C11" s="8">
        <f>SUM(C5:C10)</f>
        <v>1292.4399999999998</v>
      </c>
      <c r="D11" s="8">
        <f t="shared" ref="D11" si="0">SUM(D5:D10)</f>
        <v>1438.8098819999998</v>
      </c>
      <c r="F11" s="13"/>
      <c r="G11" s="13"/>
    </row>
    <row r="12" spans="2:7" ht="20.25" customHeight="1">
      <c r="B12" s="1" t="s">
        <v>9</v>
      </c>
      <c r="C12" s="7"/>
      <c r="D12" s="7"/>
    </row>
    <row r="13" spans="2:7" ht="20.25" customHeight="1">
      <c r="B13" s="2" t="s">
        <v>10</v>
      </c>
      <c r="C13" s="6">
        <v>3.3450119760526933</v>
      </c>
      <c r="D13" s="6">
        <v>3.9027347617700001</v>
      </c>
    </row>
    <row r="14" spans="2:7" ht="20.25" customHeight="1">
      <c r="B14" s="3" t="s">
        <v>11</v>
      </c>
      <c r="C14" s="6">
        <v>86.44991695562517</v>
      </c>
      <c r="D14" s="6">
        <v>103.24834211598996</v>
      </c>
    </row>
    <row r="15" spans="2:7" ht="20.25" customHeight="1">
      <c r="B15" s="2" t="s">
        <v>12</v>
      </c>
      <c r="C15" s="6">
        <v>888.54108538638422</v>
      </c>
      <c r="D15" s="6">
        <v>941.6803717544999</v>
      </c>
    </row>
    <row r="16" spans="2:7" ht="20.25" customHeight="1">
      <c r="B16" s="2" t="s">
        <v>13</v>
      </c>
      <c r="C16" s="6">
        <v>94.033380441377943</v>
      </c>
      <c r="D16" s="6">
        <v>87.017147859999994</v>
      </c>
    </row>
    <row r="17" spans="2:6" ht="20.25" customHeight="1">
      <c r="B17" s="3" t="s">
        <v>14</v>
      </c>
      <c r="C17" s="6">
        <v>3.3844387082130041</v>
      </c>
      <c r="D17" s="6">
        <v>2.7029881099999997</v>
      </c>
    </row>
    <row r="18" spans="2:6" ht="20.25" customHeight="1">
      <c r="B18" s="5" t="s">
        <v>15</v>
      </c>
      <c r="C18" s="8">
        <f>SUM(C13:C17)</f>
        <v>1075.7538334676531</v>
      </c>
      <c r="D18" s="8">
        <f t="shared" ref="D18" si="1">SUM(D13:D17)</f>
        <v>1138.5515846022599</v>
      </c>
    </row>
    <row r="19" spans="2:6" ht="20.25" customHeight="1">
      <c r="B19" s="5" t="s">
        <v>16</v>
      </c>
      <c r="C19" s="8">
        <f>C11+C18</f>
        <v>2368.1938334676529</v>
      </c>
      <c r="D19" s="8">
        <f t="shared" ref="D19" si="2">D11+D18</f>
        <v>2577.3614666022595</v>
      </c>
      <c r="E19" s="13"/>
      <c r="F19" s="13"/>
    </row>
    <row r="21" spans="2:6">
      <c r="B21" s="19" t="s">
        <v>21</v>
      </c>
    </row>
    <row r="22" spans="2:6">
      <c r="B22" s="20" t="s">
        <v>0</v>
      </c>
      <c r="C22" s="20" t="s">
        <v>17</v>
      </c>
      <c r="D22" s="20" t="s">
        <v>18</v>
      </c>
    </row>
    <row r="23" spans="2:6">
      <c r="B23" s="20" t="s">
        <v>22</v>
      </c>
      <c r="C23" s="21">
        <f t="shared" ref="C23:D23" si="3">C24+C31</f>
        <v>368.76474226807693</v>
      </c>
      <c r="D23" s="21">
        <f t="shared" si="3"/>
        <v>390.97528699999998</v>
      </c>
    </row>
    <row r="24" spans="2:6">
      <c r="B24" s="21" t="s">
        <v>23</v>
      </c>
      <c r="C24" s="21">
        <f>SUM(C25:C30)</f>
        <v>212.8265271181626</v>
      </c>
      <c r="D24" s="21">
        <f t="shared" ref="D24" si="4">SUM(D25:D30)</f>
        <v>219.438378</v>
      </c>
    </row>
    <row r="25" spans="2:6">
      <c r="B25" s="22" t="s">
        <v>24</v>
      </c>
      <c r="C25" s="23">
        <v>0.56023800000000001</v>
      </c>
      <c r="D25" s="23">
        <v>0.506521</v>
      </c>
    </row>
    <row r="26" spans="2:6">
      <c r="B26" s="24" t="s">
        <v>25</v>
      </c>
      <c r="C26" s="23">
        <v>211.07044201816257</v>
      </c>
      <c r="D26" s="23">
        <v>217.61047500000001</v>
      </c>
    </row>
    <row r="27" spans="2:6">
      <c r="B27" s="22" t="s">
        <v>26</v>
      </c>
      <c r="C27" s="23">
        <v>2.8540050000000001E-2</v>
      </c>
      <c r="D27" s="23">
        <v>5.9712000000000001E-2</v>
      </c>
    </row>
    <row r="28" spans="2:6">
      <c r="B28" s="22" t="s">
        <v>27</v>
      </c>
      <c r="C28" s="23">
        <v>2.0585250000000003E-2</v>
      </c>
      <c r="D28" s="23">
        <v>1.5782999999999998E-2</v>
      </c>
    </row>
    <row r="29" spans="2:6">
      <c r="B29" s="22" t="s">
        <v>28</v>
      </c>
      <c r="C29" s="23">
        <v>1.1439855000000001</v>
      </c>
      <c r="D29" s="23">
        <v>1.2412529999999999</v>
      </c>
    </row>
    <row r="30" spans="2:6">
      <c r="B30" s="25" t="s">
        <v>29</v>
      </c>
      <c r="C30" s="23">
        <v>2.7363000000000001E-3</v>
      </c>
      <c r="D30" s="23">
        <v>4.6340000000000001E-3</v>
      </c>
    </row>
    <row r="31" spans="2:6">
      <c r="B31" s="21" t="s">
        <v>30</v>
      </c>
      <c r="C31" s="21">
        <f>C32+C33</f>
        <v>155.9382151499143</v>
      </c>
      <c r="D31" s="21">
        <f t="shared" ref="D31" si="5">D32+D33</f>
        <v>171.53690900000001</v>
      </c>
    </row>
    <row r="32" spans="2:6" ht="30">
      <c r="B32" s="26" t="s">
        <v>31</v>
      </c>
      <c r="C32" s="23">
        <v>155.90802142351879</v>
      </c>
      <c r="D32" s="23">
        <v>171.508118</v>
      </c>
    </row>
    <row r="33" spans="2:4" ht="30">
      <c r="B33" s="26" t="s">
        <v>32</v>
      </c>
      <c r="C33" s="23">
        <v>3.0193726395496261E-2</v>
      </c>
      <c r="D33" s="23">
        <v>2.8791000000000004E-2</v>
      </c>
    </row>
  </sheetData>
  <mergeCells count="3">
    <mergeCell ref="C3:D3"/>
    <mergeCell ref="B1:D1"/>
    <mergeCell ref="B2:D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June</vt:lpstr>
      <vt:lpstr>'Cat Sales June'!Print_Area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2023-08-30T13:03:49Z</cp:lastPrinted>
  <dcterms:created xsi:type="dcterms:W3CDTF">2022-06-17T11:56:46Z</dcterms:created>
  <dcterms:modified xsi:type="dcterms:W3CDTF">2024-11-01T07:05:54Z</dcterms:modified>
</cp:coreProperties>
</file>